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10301 К МСП (МСП) рамка\"/>
    </mc:Choice>
  </mc:AlternateContent>
  <bookViews>
    <workbookView xWindow="0" yWindow="0" windowWidth="14865" windowHeight="108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<sst xmlns="http://schemas.openxmlformats.org/spreadsheetml/2006/main" count="36" uniqueCount="29">
  <si>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</si>
  <si>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</si>
  <si>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</si>
  <si>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</si>
  <si>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</si>
  <si>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</si>
  <si>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</si>
  <si>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</si>
  <si>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</si>
  <si>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</si>
  <si>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</si>
  <si>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</si>
  <si>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</si>
  <si>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</si>
  <si>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</si>
  <si>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</si>
  <si>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</si>
  <si>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</si>
  <si>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</si>
  <si>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</si>
  <si>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</si>
  <si>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</si>
  <si>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</si>
  <si>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</si>
  <si>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</si>
  <si>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</si>
  <si>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</si>
  <si>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</si>
  <si>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для технологического присоединения потребителей на территории функционирования Благовещенского и Белогорского РЭС СП ЦЭС филиала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</si>
</sst>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11" zoomScaleNormal="100" workbookViewId="0">
      <selection activeCell="Q11" sqref="Q1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47" t="s">
        <v>10</v>
      </c>
      <c r="C4" s="48"/>
      <c r="D4" s="48"/>
      <c r="E4" s="49"/>
      <c r="F4" s="27">
        <f>E11</f>
        <v>20000000</v>
      </c>
      <c r="G4" s="24" t="s">
        <v>2</v>
      </c>
      <c r="H4" s="1"/>
      <c r="I4" s="47" t="s">
        <v>26</v>
      </c>
      <c r="J4" s="48"/>
      <c r="K4" s="48"/>
      <c r="L4" s="48"/>
      <c r="M4" s="48"/>
      <c r="N4" s="48"/>
      <c r="O4" s="48"/>
      <c r="P4" s="48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6"/>
      <c r="C5" s="56"/>
      <c r="D5" s="56"/>
      <c r="E5" s="56"/>
      <c r="F5" s="56"/>
      <c r="G5" s="56"/>
      <c r="H5" s="1"/>
      <c r="I5" s="63" t="s">
        <v>19</v>
      </c>
      <c r="J5" s="63"/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4"/>
      <c r="C6" s="34"/>
      <c r="D6" s="34"/>
      <c r="E6" s="34"/>
      <c r="F6" s="34"/>
      <c r="G6" s="34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7" t="s">
        <v>11</v>
      </c>
      <c r="C9" s="49"/>
      <c r="D9" s="58"/>
      <c r="E9" s="58"/>
      <c r="F9" s="59"/>
      <c r="G9" s="60"/>
      <c r="H9" s="5"/>
      <c r="I9" s="47" t="s">
        <v>27</v>
      </c>
      <c r="J9" s="48"/>
      <c r="K9" s="48"/>
      <c r="L9" s="48"/>
      <c r="M9" s="48"/>
      <c r="N9" s="48"/>
      <c r="O9" s="48"/>
      <c r="P9" s="48"/>
      <c r="Q9" s="6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.75" customHeight="1" thickBot="1" x14ac:dyDescent="0.3">
      <c r="A11" s="6"/>
      <c r="B11" s="35">
        <v>1</v>
      </c>
      <c r="C11" s="44" t="s">
        <v>28</v>
      </c>
      <c r="D11" s="36" t="s">
        <v>18</v>
      </c>
      <c r="E11" s="37">
        <v>20000000</v>
      </c>
      <c r="F11" s="36">
        <v>1</v>
      </c>
      <c r="G11" s="37">
        <f>E11*F11</f>
        <v>20000000</v>
      </c>
      <c r="H11" s="1"/>
      <c r="I11" s="38">
        <f>B11</f>
        <v>1</v>
      </c>
      <c r="J11" s="45" t="str">
        <f>C11</f>
        <v>Мероприятия по строительству и реконструкции для технологического присоединения потребителей на территории функционирования Благовещенского и Белогорского РЭС СП ЦЭС филиала АЭС</v>
      </c>
      <c r="K11" s="39"/>
      <c r="L11" s="39"/>
      <c r="M11" s="40" t="str">
        <f t="shared" ref="M11:N14" si="0">D11</f>
        <v xml:space="preserve"> шт.</v>
      </c>
      <c r="N11" s="41">
        <f t="shared" si="0"/>
        <v>20000000</v>
      </c>
      <c r="O11" s="42">
        <v>20000000</v>
      </c>
      <c r="P11" s="40">
        <f>F11</f>
        <v>1</v>
      </c>
      <c r="Q11" s="43">
        <f>O11*P11</f>
        <v>20000000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50" t="s">
        <v>5</v>
      </c>
      <c r="C34" s="51"/>
      <c r="D34" s="51"/>
      <c r="E34" s="51"/>
      <c r="F34" s="52"/>
      <c r="G34" s="16">
        <f>SUM(G11:G33)</f>
        <v>20000000</v>
      </c>
      <c r="H34" s="1"/>
      <c r="I34" s="50" t="s">
        <v>5</v>
      </c>
      <c r="J34" s="51"/>
      <c r="K34" s="51"/>
      <c r="L34" s="51"/>
      <c r="M34" s="51"/>
      <c r="N34" s="51"/>
      <c r="O34" s="51"/>
      <c r="P34" s="52"/>
      <c r="Q34" s="16">
        <f>SUM(Q11:Q33)</f>
        <v>20000000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61" t="s">
        <v>17</v>
      </c>
      <c r="C35" s="62"/>
      <c r="D35" s="62"/>
      <c r="E35" s="62"/>
      <c r="F35" s="26">
        <v>0.2</v>
      </c>
      <c r="G35" s="17">
        <f>G34*F35</f>
        <v>4000000</v>
      </c>
      <c r="H35" s="1"/>
      <c r="I35" s="61" t="s">
        <v>17</v>
      </c>
      <c r="J35" s="62"/>
      <c r="K35" s="62"/>
      <c r="L35" s="62"/>
      <c r="M35" s="62"/>
      <c r="N35" s="62"/>
      <c r="O35" s="62"/>
      <c r="P35" s="26">
        <v>0.2</v>
      </c>
      <c r="Q35" s="17">
        <f>Q34*P35</f>
        <v>4000000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53" t="s">
        <v>6</v>
      </c>
      <c r="C36" s="54"/>
      <c r="D36" s="54"/>
      <c r="E36" s="54"/>
      <c r="F36" s="55"/>
      <c r="G36" s="18">
        <f>G34+G35</f>
        <v>24000000</v>
      </c>
      <c r="H36" s="1"/>
      <c r="I36" s="53" t="s">
        <v>6</v>
      </c>
      <c r="J36" s="54"/>
      <c r="K36" s="54"/>
      <c r="L36" s="54"/>
      <c r="M36" s="54"/>
      <c r="N36" s="54"/>
      <c r="O36" s="54"/>
      <c r="P36" s="55"/>
      <c r="Q36" s="18">
        <f>Q34+Q35</f>
        <v>24000000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66" t="s">
        <v>22</v>
      </c>
      <c r="D37" s="66"/>
      <c r="E37" s="66"/>
      <c r="F37" s="66"/>
      <c r="G37" s="66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67" t="s">
        <v>23</v>
      </c>
      <c r="J38" s="68"/>
    </row>
    <row r="39" spans="1:27" ht="33.75" hidden="1" customHeight="1" x14ac:dyDescent="0.25">
      <c r="B39" s="65" t="s">
        <v>15</v>
      </c>
      <c r="C39" s="65"/>
      <c r="D39" s="65"/>
      <c r="E39" s="65"/>
      <c r="F39" s="65"/>
      <c r="G39" s="65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65" t="s">
        <v>16</v>
      </c>
      <c r="C40" s="65"/>
      <c r="D40" s="65"/>
      <c r="E40" s="65"/>
      <c r="F40" s="65"/>
      <c r="G40" s="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2022-08-30T01:27:09Z</dcterms:modified>
</cp:coreProperties>
</file>